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0\Решение № о внес.измен. в бюджете на 2020-2022\"/>
    </mc:Choice>
  </mc:AlternateContent>
  <bookViews>
    <workbookView xWindow="0" yWindow="0" windowWidth="28800" windowHeight="1243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3" i="1" l="1"/>
  <c r="K57" i="1"/>
  <c r="K40" i="1"/>
  <c r="K51" i="1" l="1"/>
  <c r="K47" i="1"/>
  <c r="K45" i="1"/>
  <c r="K42" i="1"/>
  <c r="K13" i="1"/>
  <c r="K38" i="1"/>
  <c r="K32" i="1"/>
  <c r="K29" i="1"/>
  <c r="L27" i="1"/>
  <c r="K27" i="1"/>
  <c r="K25" i="1"/>
  <c r="L13" i="1"/>
  <c r="K36" i="1" l="1"/>
  <c r="K61" i="1" s="1"/>
  <c r="K34" i="1"/>
</calcChain>
</file>

<file path=xl/sharedStrings.xml><?xml version="1.0" encoding="utf-8"?>
<sst xmlns="http://schemas.openxmlformats.org/spreadsheetml/2006/main" count="139" uniqueCount="95">
  <si>
    <t>01</t>
  </si>
  <si>
    <t>1</t>
  </si>
  <si>
    <t>Внести изменения в доходную часть бюджета</t>
  </si>
  <si>
    <t>Внести изменения в расходную часть бюджета</t>
  </si>
  <si>
    <t xml:space="preserve">Увеличить расходную часть на 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</si>
  <si>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</si>
  <si>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</si>
  <si>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</si>
  <si>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</si>
  <si>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</si>
  <si>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</si>
  <si>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</si>
  <si>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</si>
  <si>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в том числе:</t>
  </si>
  <si>
    <t>Пояснительная к Решению о Внесении изменений в бюджет МО Бережковское сельское поселение Волховского муниципального района на 2020 год</t>
  </si>
  <si>
    <t>2020 год (рублей)</t>
  </si>
  <si>
    <t>2021 год (рублей)</t>
  </si>
  <si>
    <t>2022 год (рублей)</t>
  </si>
  <si>
    <t xml:space="preserve">Увеличить доходную часть </t>
  </si>
  <si>
    <t>Доп.ФК</t>
  </si>
  <si>
    <t>Итого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</si>
  <si>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</si>
  <si>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</si>
  <si>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>2 02 16001 10 0000 150</t>
  </si>
  <si>
    <t>Перераспределить доходную часть</t>
  </si>
  <si>
    <t>0104</t>
  </si>
  <si>
    <t>67</t>
  </si>
  <si>
    <t>3</t>
  </si>
  <si>
    <t>0</t>
  </si>
  <si>
    <t>202 29999 10 0000 150</t>
  </si>
  <si>
    <t>0502</t>
  </si>
  <si>
    <t>0310</t>
  </si>
  <si>
    <t>11</t>
  </si>
  <si>
    <t xml:space="preserve">Мероприятия по содержанию мест захоронения   </t>
  </si>
  <si>
    <t>0503</t>
  </si>
  <si>
    <t>08</t>
  </si>
  <si>
    <t>01160</t>
  </si>
  <si>
    <t>Межбюджетные трансферты за счет резервного фонда администрации Волх.МР в рамках непрограммных расходов (Замена уч-ка теплотрассы у д.5 ул.Песочная</t>
  </si>
  <si>
    <t>202 49999 10 0000 150</t>
  </si>
  <si>
    <t>Межбюджетные трансферты на поддержку мер по обеспечению сбалансированности бюджетов</t>
  </si>
  <si>
    <t>182 101 02010 01 1000 110</t>
  </si>
  <si>
    <t>Налог на доходы физических лиц</t>
  </si>
  <si>
    <t>Фонд оплаты труда государственных(муниципальных) органов</t>
  </si>
  <si>
    <t>На подготовку объектов к безаварийному прохождению отопительного сезона 2020-2021 г.</t>
  </si>
  <si>
    <t>60660</t>
  </si>
  <si>
    <t>244</t>
  </si>
  <si>
    <t>225</t>
  </si>
  <si>
    <t>районный бюджет</t>
  </si>
  <si>
    <t>410</t>
  </si>
  <si>
    <t>районный  бюджет</t>
  </si>
  <si>
    <t>60300</t>
  </si>
  <si>
    <t>120</t>
  </si>
  <si>
    <t>211,213</t>
  </si>
  <si>
    <t>400</t>
  </si>
  <si>
    <t>Содержание имущества казны в рамках непрограммных расходов</t>
  </si>
  <si>
    <t>кровля торгового центра</t>
  </si>
  <si>
    <t>доп.работы торг.центр</t>
  </si>
  <si>
    <t>0113</t>
  </si>
  <si>
    <t>68</t>
  </si>
  <si>
    <t>9</t>
  </si>
  <si>
    <t>01450</t>
  </si>
  <si>
    <t>Мероприятия по развитию территории д.Бережки</t>
  </si>
  <si>
    <t>01280</t>
  </si>
  <si>
    <t>Доп.работы по парковке торг.центра</t>
  </si>
  <si>
    <t>Содержание и ремонт сетей уличного освещения</t>
  </si>
  <si>
    <t>02</t>
  </si>
  <si>
    <t>01040</t>
  </si>
  <si>
    <t>Доп.работы Заднево, Прусыня,Ульяшево</t>
  </si>
  <si>
    <t>Доплаты к пенсиям ,дополнительное пенсионное обеспечение в рамках непрограммных расходов</t>
  </si>
  <si>
    <t>1001</t>
  </si>
  <si>
    <t>01330</t>
  </si>
  <si>
    <t xml:space="preserve"> на разработку проектно-изыскательских работ по капитальному строительству объектов газификации и прохождения Государственной экспертизы</t>
  </si>
  <si>
    <t>03</t>
  </si>
  <si>
    <t>F0200</t>
  </si>
  <si>
    <t>Защита земель сельхозназначения  от загрязнения и захламления отходами производства и потребления</t>
  </si>
  <si>
    <t>16</t>
  </si>
  <si>
    <t>01390</t>
  </si>
  <si>
    <t>Резервный фонд администрации МО Бережковское сельское поселение в рамках непрограмных расходов</t>
  </si>
  <si>
    <t>0111</t>
  </si>
  <si>
    <t>01340</t>
  </si>
  <si>
    <t>Мероприятия по уплате взносов на капитальный ремонт многоквартирных жилых домов в рамках непрограммных расходов</t>
  </si>
  <si>
    <t>0501</t>
  </si>
  <si>
    <t>01320</t>
  </si>
  <si>
    <t xml:space="preserve"> Осуществление первичных мер  профилактической и разъяснительной работы среди населения</t>
  </si>
  <si>
    <t>0309</t>
  </si>
  <si>
    <t>17</t>
  </si>
  <si>
    <t>01440</t>
  </si>
  <si>
    <t xml:space="preserve">Организация временного  трудоустройства в свободное от учебы время несовершеннолетних  граждан в возрасте от 14 до 18 лет, общественных работ для подростков старше 16 лет, в том числе стоящих на учетах в органах внутренних дел и уголовно-исполнительной инспекции </t>
  </si>
  <si>
    <t>2</t>
  </si>
  <si>
    <t>01250</t>
  </si>
  <si>
    <t>Содержание ДПД и создание материально-технической базы по обеспечению противопожарной безопасности</t>
  </si>
  <si>
    <t>01220</t>
  </si>
  <si>
    <t>Предупреждение и тушение пожаров</t>
  </si>
  <si>
    <t>01230</t>
  </si>
  <si>
    <t xml:space="preserve">Обустройство ограды на кладбище д.Пос.Волхов,вывоз мусора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</si>
</sst>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1" xfId="0" applyFont="1" applyBorder="1"/>
    <xf numFmtId="4" fontId="3" fillId="0" borderId="1" xfId="0" applyNumberFormat="1" applyFont="1" applyBorder="1"/>
    <xf numFmtId="0" fontId="3" fillId="0" borderId="0" xfId="0" applyFont="1"/>
    <xf numFmtId="0" fontId="2" fillId="0" borderId="0" xfId="0" applyFont="1"/>
    <xf numFmtId="4" fontId="2" fillId="0" borderId="0" xfId="0" applyNumberFormat="1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right" vertical="center"/>
    </xf>
    <xf numFmtId="4" fontId="3" fillId="0" borderId="0" xfId="0" applyNumberFormat="1" applyFont="1"/>
    <xf numFmtId="49" fontId="6" fillId="0" borderId="1" xfId="0" applyNumberFormat="1" applyFont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7" fillId="0" borderId="8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49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right" vertical="top"/>
    </xf>
    <xf numFmtId="0" fontId="2" fillId="0" borderId="7" xfId="0" applyFont="1" applyBorder="1"/>
    <xf numFmtId="0" fontId="2" fillId="0" borderId="6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3" fillId="0" borderId="10" xfId="0" applyNumberFormat="1" applyFont="1" applyBorder="1"/>
    <xf numFmtId="4" fontId="2" fillId="0" borderId="10" xfId="0" applyNumberFormat="1" applyFont="1" applyBorder="1"/>
    <xf numFmtId="0" fontId="0" fillId="0" borderId="4" xfId="0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5" xfId="0" applyFont="1" applyBorder="1"/>
    <xf numFmtId="0" fontId="2" fillId="0" borderId="0" xfId="0" applyFont="1" applyBorder="1"/>
    <xf numFmtId="4" fontId="2" fillId="0" borderId="0" xfId="0" applyNumberFormat="1" applyFont="1" applyBorder="1"/>
    <xf numFmtId="0" fontId="6" fillId="0" borderId="0" xfId="0" applyFont="1" applyBorder="1" applyAlignment="1">
      <alignment wrapText="1"/>
    </xf>
    <xf numFmtId="49" fontId="4" fillId="0" borderId="2" xfId="0" applyNumberFormat="1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right" vertical="top"/>
    </xf>
    <xf numFmtId="0" fontId="3" fillId="0" borderId="10" xfId="0" applyFont="1" applyBorder="1"/>
    <xf numFmtId="0" fontId="2" fillId="0" borderId="10" xfId="0" applyFont="1" applyBorder="1"/>
    <xf numFmtId="49" fontId="3" fillId="0" borderId="1" xfId="0" applyNumberFormat="1" applyFont="1" applyBorder="1"/>
    <xf numFmtId="0" fontId="3" fillId="0" borderId="7" xfId="0" applyFont="1" applyBorder="1"/>
    <xf numFmtId="0" fontId="4" fillId="0" borderId="1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0" fontId="0" fillId="0" borderId="4" xfId="0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4" fontId="4" fillId="0" borderId="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/>
    <xf numFmtId="49" fontId="8" fillId="0" borderId="1" xfId="0" applyNumberFormat="1" applyFont="1" applyFill="1" applyBorder="1" applyAlignment="1">
      <alignment horizontal="center" wrapText="1"/>
    </xf>
    <xf numFmtId="0" fontId="3" fillId="0" borderId="6" xfId="0" applyFont="1" applyBorder="1"/>
    <xf numFmtId="0" fontId="9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49" fontId="9" fillId="0" borderId="1" xfId="0" applyNumberFormat="1" applyFont="1" applyBorder="1"/>
    <xf numFmtId="49" fontId="9" fillId="0" borderId="1" xfId="0" applyNumberFormat="1" applyFont="1" applyBorder="1" applyAlignment="1">
      <alignment horizontal="center" wrapText="1"/>
    </xf>
    <xf numFmtId="0" fontId="10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top" wrapText="1"/>
    </xf>
    <xf numFmtId="0" fontId="5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wrapText="1"/>
    </xf>
    <xf numFmtId="0" fontId="11" fillId="0" borderId="0" xfId="0" applyFont="1" applyBorder="1" applyAlignment="1">
      <alignment horizontal="justify"/>
    </xf>
    <xf numFmtId="0" fontId="10" fillId="0" borderId="0" xfId="0" applyFont="1" applyBorder="1" applyAlignment="1">
      <alignment horizontal="justify"/>
    </xf>
    <xf numFmtId="49" fontId="8" fillId="0" borderId="1" xfId="0" applyNumberFormat="1" applyFont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/>
    </xf>
    <xf numFmtId="0" fontId="4" fillId="0" borderId="1" xfId="0" applyFont="1" applyBorder="1"/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62"/>
  <sheetViews>
    <sheetView tabSelected="1" zoomScale="120" zoomScaleNormal="120" workbookViewId="0">
      <selection activeCell="M14" sqref="M14"/>
    </sheetView>
  </sheetViews>
  <sheetFormatPr defaultColWidth="9.140625" defaultRowHeight="15.75" x14ac:dyDescent="0.25"/>
  <cols>
    <col min="1" max="1" width="1.28515625" style="4" customWidth="1"/>
    <col min="2" max="2" width="43.5703125" style="4" customWidth="1"/>
    <col min="3" max="3" width="7.28515625" style="4" customWidth="1"/>
    <col min="4" max="4" width="9.140625" style="4"/>
    <col min="5" max="6" width="7.28515625" style="4" customWidth="1"/>
    <col min="7" max="7" width="7.42578125" style="4" customWidth="1"/>
    <col min="8" max="8" width="9.140625" style="4"/>
    <col min="9" max="9" width="8.28515625" style="4" customWidth="1"/>
    <col min="10" max="10" width="7.42578125" style="4" customWidth="1"/>
    <col min="11" max="11" width="13.42578125" style="5" customWidth="1"/>
    <col min="12" max="12" width="10.5703125" style="4" customWidth="1"/>
    <col min="13" max="13" width="9.85546875" style="4" customWidth="1"/>
    <col min="14" max="16384" width="9.140625" style="4"/>
  </cols>
  <sheetData>
    <row r="2" spans="2:13" ht="29.25" customHeight="1" x14ac:dyDescent="0.25">
      <c r="B2" s="86" t="s">
        <v>14</v>
      </c>
      <c r="C2" s="86"/>
      <c r="D2" s="86"/>
      <c r="E2" s="86"/>
      <c r="F2" s="86"/>
      <c r="G2" s="86"/>
      <c r="H2" s="86"/>
      <c r="I2" s="86"/>
      <c r="J2" s="86"/>
      <c r="K2" s="86"/>
    </row>
    <row r="4" spans="2:13" x14ac:dyDescent="0.25">
      <c r="B4" s="7"/>
    </row>
    <row r="5" spans="2:13" x14ac:dyDescent="0.25">
      <c r="B5" s="7"/>
    </row>
    <row r="6" spans="2:13" x14ac:dyDescent="0.25">
      <c r="B6" s="8" t="s">
        <v>2</v>
      </c>
    </row>
    <row r="7" spans="2:13" x14ac:dyDescent="0.25">
      <c r="B7" s="32" t="s">
        <v>18</v>
      </c>
    </row>
    <row r="8" spans="2:13" x14ac:dyDescent="0.25">
      <c r="B8" s="6" t="s">
        <v>13</v>
      </c>
    </row>
    <row r="9" spans="2:13" ht="43.5" customHeight="1" x14ac:dyDescent="0.25">
      <c r="B9" s="11" t="s">
        <v>11</v>
      </c>
      <c r="C9" s="90" t="s">
        <v>9</v>
      </c>
      <c r="D9" s="90"/>
      <c r="E9" s="90"/>
      <c r="F9" s="90"/>
      <c r="G9" s="90"/>
      <c r="H9" s="90"/>
      <c r="I9" s="90"/>
      <c r="J9" s="40"/>
      <c r="K9" s="12" t="s">
        <v>15</v>
      </c>
      <c r="L9" s="33" t="s">
        <v>16</v>
      </c>
      <c r="M9" s="33" t="s">
        <v>17</v>
      </c>
    </row>
    <row r="10" spans="2:13" ht="122.25" customHeight="1" x14ac:dyDescent="0.25">
      <c r="B10" s="23" t="s">
        <v>38</v>
      </c>
      <c r="C10" s="80" t="s">
        <v>37</v>
      </c>
      <c r="D10" s="81"/>
      <c r="E10" s="81"/>
      <c r="F10" s="81"/>
      <c r="G10" s="81"/>
      <c r="H10" s="81"/>
      <c r="I10" s="82"/>
      <c r="J10" s="38"/>
      <c r="K10" s="58">
        <v>947300</v>
      </c>
      <c r="L10" s="13"/>
      <c r="M10" s="13"/>
    </row>
    <row r="11" spans="2:13" ht="31.5" customHeight="1" x14ac:dyDescent="0.25">
      <c r="B11" s="23" t="s">
        <v>29</v>
      </c>
      <c r="C11" s="80" t="s">
        <v>39</v>
      </c>
      <c r="D11" s="81"/>
      <c r="E11" s="81"/>
      <c r="F11" s="81"/>
      <c r="G11" s="81"/>
      <c r="H11" s="81"/>
      <c r="I11" s="82"/>
      <c r="J11" s="53"/>
      <c r="K11" s="58">
        <v>841000</v>
      </c>
      <c r="L11" s="58">
        <v>802500</v>
      </c>
      <c r="M11" s="25"/>
    </row>
    <row r="12" spans="2:13" ht="18.75" customHeight="1" x14ac:dyDescent="0.25">
      <c r="B12" s="23" t="s">
        <v>40</v>
      </c>
      <c r="C12" s="84" t="s">
        <v>41</v>
      </c>
      <c r="D12" s="80"/>
      <c r="E12" s="80"/>
      <c r="F12" s="80"/>
      <c r="G12" s="80"/>
      <c r="H12" s="80"/>
      <c r="I12" s="85"/>
      <c r="J12" s="38"/>
      <c r="K12" s="13">
        <v>400000</v>
      </c>
      <c r="L12" s="25"/>
      <c r="M12" s="25"/>
    </row>
    <row r="13" spans="2:13" x14ac:dyDescent="0.25">
      <c r="B13" s="10"/>
      <c r="C13" s="87" t="s">
        <v>10</v>
      </c>
      <c r="D13" s="88"/>
      <c r="E13" s="88"/>
      <c r="F13" s="88"/>
      <c r="G13" s="88"/>
      <c r="H13" s="88"/>
      <c r="I13" s="89"/>
      <c r="J13" s="39"/>
      <c r="K13" s="59">
        <f>K10+K11+K12</f>
        <v>2188300</v>
      </c>
      <c r="L13" s="14">
        <f>L11</f>
        <v>802500</v>
      </c>
      <c r="M13" s="14"/>
    </row>
    <row r="14" spans="2:13" x14ac:dyDescent="0.25">
      <c r="B14" s="15"/>
      <c r="C14" s="16"/>
      <c r="D14" s="16"/>
      <c r="E14" s="16"/>
      <c r="F14" s="16"/>
      <c r="G14" s="16"/>
      <c r="H14" s="16"/>
      <c r="I14" s="16"/>
      <c r="J14" s="16"/>
      <c r="K14" s="17"/>
    </row>
    <row r="15" spans="2:13" hidden="1" x14ac:dyDescent="0.25">
      <c r="B15" s="15" t="s">
        <v>24</v>
      </c>
      <c r="C15" s="16"/>
      <c r="D15" s="16"/>
      <c r="E15" s="16"/>
      <c r="F15" s="16"/>
      <c r="G15" s="16"/>
      <c r="H15" s="16"/>
      <c r="I15" s="16"/>
      <c r="J15" s="16"/>
      <c r="K15" s="17"/>
    </row>
    <row r="16" spans="2:13" ht="13.5" customHeight="1" x14ac:dyDescent="0.25">
      <c r="B16" s="15"/>
      <c r="C16" s="16"/>
      <c r="D16" s="16"/>
      <c r="E16" s="16"/>
      <c r="F16" s="16"/>
      <c r="G16" s="16"/>
      <c r="H16" s="16"/>
      <c r="I16" s="16"/>
      <c r="J16" s="16"/>
      <c r="K16" s="17"/>
    </row>
    <row r="17" spans="2:13" ht="51.75" hidden="1" customHeight="1" x14ac:dyDescent="0.25">
      <c r="B17" s="52" t="s">
        <v>22</v>
      </c>
      <c r="C17" s="83" t="s">
        <v>21</v>
      </c>
      <c r="D17" s="83"/>
      <c r="E17" s="83"/>
      <c r="F17" s="83"/>
      <c r="G17" s="83"/>
      <c r="H17" s="83"/>
      <c r="I17" s="83"/>
      <c r="J17" s="51"/>
      <c r="K17" s="13">
        <v>-1051300</v>
      </c>
      <c r="L17" s="25"/>
      <c r="M17" s="25"/>
    </row>
    <row r="18" spans="2:13" ht="0.75" customHeight="1" x14ac:dyDescent="0.25">
      <c r="B18" s="52" t="s">
        <v>23</v>
      </c>
      <c r="C18" s="83" t="s">
        <v>21</v>
      </c>
      <c r="D18" s="83"/>
      <c r="E18" s="83"/>
      <c r="F18" s="83"/>
      <c r="G18" s="83"/>
      <c r="H18" s="83"/>
      <c r="I18" s="83"/>
      <c r="J18" s="51"/>
      <c r="K18" s="13">
        <v>1051300</v>
      </c>
      <c r="L18" s="25"/>
      <c r="M18" s="25"/>
    </row>
    <row r="19" spans="2:13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7"/>
    </row>
    <row r="20" spans="2:13" x14ac:dyDescent="0.25">
      <c r="B20" s="15"/>
      <c r="C20" s="16"/>
      <c r="D20" s="16"/>
      <c r="E20" s="16"/>
      <c r="F20" s="16"/>
      <c r="G20" s="16"/>
      <c r="H20" s="16"/>
      <c r="I20" s="16"/>
      <c r="J20" s="16"/>
      <c r="K20" s="17"/>
    </row>
    <row r="21" spans="2:13" x14ac:dyDescent="0.25">
      <c r="B21" s="8" t="s">
        <v>3</v>
      </c>
    </row>
    <row r="22" spans="2:13" x14ac:dyDescent="0.25">
      <c r="B22" s="8" t="s">
        <v>4</v>
      </c>
      <c r="C22" s="18"/>
      <c r="D22" s="3"/>
    </row>
    <row r="23" spans="2:13" x14ac:dyDescent="0.25">
      <c r="B23" s="6" t="s">
        <v>13</v>
      </c>
    </row>
    <row r="24" spans="2:13" ht="47.25" x14ac:dyDescent="0.25">
      <c r="B24" s="9" t="s">
        <v>5</v>
      </c>
      <c r="C24" s="9" t="s">
        <v>6</v>
      </c>
      <c r="D24" s="9" t="s">
        <v>7</v>
      </c>
      <c r="E24" s="9"/>
      <c r="F24" s="9"/>
      <c r="G24" s="9"/>
      <c r="H24" s="9" t="s">
        <v>8</v>
      </c>
      <c r="I24" s="9" t="s">
        <v>12</v>
      </c>
      <c r="J24" s="34" t="s">
        <v>19</v>
      </c>
      <c r="K24" s="34" t="s">
        <v>15</v>
      </c>
      <c r="L24" s="34" t="s">
        <v>16</v>
      </c>
      <c r="M24" s="9" t="s">
        <v>17</v>
      </c>
    </row>
    <row r="25" spans="2:13" ht="56.25" customHeight="1" x14ac:dyDescent="0.25">
      <c r="B25" s="71" t="s">
        <v>43</v>
      </c>
      <c r="C25" s="26" t="s">
        <v>30</v>
      </c>
      <c r="D25" s="26" t="s">
        <v>0</v>
      </c>
      <c r="E25" s="27" t="s">
        <v>1</v>
      </c>
      <c r="F25" s="27" t="s">
        <v>0</v>
      </c>
      <c r="G25" s="27" t="s">
        <v>44</v>
      </c>
      <c r="H25" s="27" t="s">
        <v>45</v>
      </c>
      <c r="I25" s="26"/>
      <c r="J25" s="45"/>
      <c r="K25" s="34">
        <f>K26</f>
        <v>947300</v>
      </c>
      <c r="L25" s="25"/>
      <c r="M25" s="25"/>
    </row>
    <row r="26" spans="2:13" ht="17.25" customHeight="1" x14ac:dyDescent="0.25">
      <c r="B26" s="31" t="s">
        <v>47</v>
      </c>
      <c r="C26" s="26"/>
      <c r="D26" s="26"/>
      <c r="E26" s="27"/>
      <c r="F26" s="27"/>
      <c r="G26" s="27"/>
      <c r="H26" s="27"/>
      <c r="I26" s="28" t="s">
        <v>46</v>
      </c>
      <c r="J26" s="46" t="s">
        <v>48</v>
      </c>
      <c r="K26" s="35">
        <v>947300</v>
      </c>
      <c r="L26" s="25"/>
      <c r="M26" s="25"/>
    </row>
    <row r="27" spans="2:13" ht="47.25" x14ac:dyDescent="0.25">
      <c r="B27" s="73" t="s">
        <v>42</v>
      </c>
      <c r="C27" s="26" t="s">
        <v>25</v>
      </c>
      <c r="D27" s="26" t="s">
        <v>26</v>
      </c>
      <c r="E27" s="27" t="s">
        <v>27</v>
      </c>
      <c r="F27" s="27" t="s">
        <v>0</v>
      </c>
      <c r="G27" s="27" t="s">
        <v>50</v>
      </c>
      <c r="H27" s="27" t="s">
        <v>51</v>
      </c>
      <c r="I27" s="1"/>
      <c r="J27" s="1"/>
      <c r="K27" s="2">
        <f>K28</f>
        <v>841000</v>
      </c>
      <c r="L27" s="25">
        <f>L28</f>
        <v>802500</v>
      </c>
      <c r="M27" s="25"/>
    </row>
    <row r="28" spans="2:13" x14ac:dyDescent="0.25">
      <c r="B28" s="31" t="s">
        <v>49</v>
      </c>
      <c r="C28" s="19"/>
      <c r="D28" s="21"/>
      <c r="E28" s="21"/>
      <c r="F28" s="21"/>
      <c r="G28" s="49"/>
      <c r="H28" s="29"/>
      <c r="I28" s="28" t="s">
        <v>52</v>
      </c>
      <c r="J28" s="46" t="s">
        <v>53</v>
      </c>
      <c r="K28" s="37">
        <v>841000</v>
      </c>
      <c r="L28" s="41">
        <v>802500</v>
      </c>
      <c r="M28" s="41"/>
    </row>
    <row r="29" spans="2:13" ht="55.5" customHeight="1" x14ac:dyDescent="0.25">
      <c r="B29" s="66" t="s">
        <v>54</v>
      </c>
      <c r="C29" s="54" t="s">
        <v>57</v>
      </c>
      <c r="D29" s="26" t="s">
        <v>58</v>
      </c>
      <c r="E29" s="27" t="s">
        <v>59</v>
      </c>
      <c r="F29" s="27" t="s">
        <v>0</v>
      </c>
      <c r="G29" s="27" t="s">
        <v>60</v>
      </c>
      <c r="H29" s="27" t="s">
        <v>45</v>
      </c>
      <c r="I29" s="30"/>
      <c r="J29" s="47"/>
      <c r="K29" s="36">
        <f>K30+K31</f>
        <v>160000</v>
      </c>
      <c r="L29" s="41"/>
      <c r="M29" s="41"/>
    </row>
    <row r="30" spans="2:13" ht="29.25" customHeight="1" x14ac:dyDescent="0.25">
      <c r="B30" s="72" t="s">
        <v>55</v>
      </c>
      <c r="C30" s="19"/>
      <c r="D30" s="21"/>
      <c r="E30" s="21"/>
      <c r="F30" s="21"/>
      <c r="G30" s="49"/>
      <c r="H30" s="50"/>
      <c r="I30" s="30">
        <v>225</v>
      </c>
      <c r="J30" s="47"/>
      <c r="K30" s="37">
        <v>90000</v>
      </c>
      <c r="L30" s="41"/>
      <c r="M30" s="41"/>
    </row>
    <row r="31" spans="2:13" ht="29.25" customHeight="1" x14ac:dyDescent="0.25">
      <c r="B31" s="72" t="s">
        <v>56</v>
      </c>
      <c r="C31" s="19"/>
      <c r="D31" s="21"/>
      <c r="E31" s="21"/>
      <c r="F31" s="21"/>
      <c r="G31" s="49"/>
      <c r="H31" s="50"/>
      <c r="I31" s="30">
        <v>225</v>
      </c>
      <c r="J31" s="47"/>
      <c r="K31" s="37">
        <v>70000</v>
      </c>
      <c r="L31" s="41"/>
      <c r="M31" s="41"/>
    </row>
    <row r="32" spans="2:13" ht="81.75" customHeight="1" x14ac:dyDescent="0.25">
      <c r="B32" s="69" t="s">
        <v>61</v>
      </c>
      <c r="C32" s="26" t="s">
        <v>34</v>
      </c>
      <c r="D32" s="26" t="s">
        <v>35</v>
      </c>
      <c r="E32" s="27" t="s">
        <v>1</v>
      </c>
      <c r="F32" s="27" t="s">
        <v>0</v>
      </c>
      <c r="G32" s="27" t="s">
        <v>62</v>
      </c>
      <c r="H32" s="27" t="s">
        <v>45</v>
      </c>
      <c r="I32" s="26"/>
      <c r="J32" s="45"/>
      <c r="K32" s="57">
        <f>K33</f>
        <v>110000</v>
      </c>
      <c r="L32" s="41"/>
      <c r="M32" s="41"/>
    </row>
    <row r="33" spans="2:13" x14ac:dyDescent="0.25">
      <c r="B33" s="74" t="s">
        <v>63</v>
      </c>
      <c r="C33" s="19"/>
      <c r="D33" s="21"/>
      <c r="E33" s="21"/>
      <c r="F33" s="21"/>
      <c r="G33" s="49"/>
      <c r="H33" s="29"/>
      <c r="I33" s="30">
        <v>225</v>
      </c>
      <c r="J33" s="48">
        <v>500</v>
      </c>
      <c r="K33" s="37">
        <v>110000</v>
      </c>
      <c r="L33" s="41"/>
      <c r="M33" s="41"/>
    </row>
    <row r="34" spans="2:13" ht="31.5" x14ac:dyDescent="0.25">
      <c r="B34" s="24" t="s">
        <v>64</v>
      </c>
      <c r="C34" s="55" t="s">
        <v>34</v>
      </c>
      <c r="D34" s="56" t="s">
        <v>0</v>
      </c>
      <c r="E34" s="55" t="s">
        <v>1</v>
      </c>
      <c r="F34" s="55" t="s">
        <v>65</v>
      </c>
      <c r="G34" s="55" t="s">
        <v>66</v>
      </c>
      <c r="H34" s="50">
        <v>244</v>
      </c>
      <c r="I34" s="30"/>
      <c r="J34" s="48"/>
      <c r="K34" s="36">
        <f>K35</f>
        <v>280000</v>
      </c>
      <c r="L34" s="41"/>
      <c r="M34" s="41"/>
    </row>
    <row r="35" spans="2:13" x14ac:dyDescent="0.25">
      <c r="B35" s="75" t="s">
        <v>67</v>
      </c>
      <c r="C35" s="19"/>
      <c r="D35" s="21"/>
      <c r="E35" s="21"/>
      <c r="F35" s="21"/>
      <c r="G35" s="49"/>
      <c r="H35" s="29"/>
      <c r="I35" s="30">
        <v>225</v>
      </c>
      <c r="J35" s="48">
        <v>500</v>
      </c>
      <c r="K35" s="37">
        <v>280000</v>
      </c>
      <c r="L35" s="41"/>
      <c r="M35" s="41"/>
    </row>
    <row r="36" spans="2:13" ht="31.5" x14ac:dyDescent="0.25">
      <c r="B36" s="69" t="s">
        <v>33</v>
      </c>
      <c r="C36" s="60" t="s">
        <v>34</v>
      </c>
      <c r="D36" s="61" t="s">
        <v>35</v>
      </c>
      <c r="E36" s="62" t="s">
        <v>1</v>
      </c>
      <c r="F36" s="62" t="s">
        <v>0</v>
      </c>
      <c r="G36" s="62" t="s">
        <v>36</v>
      </c>
      <c r="H36" s="50">
        <v>244</v>
      </c>
      <c r="I36" s="63"/>
      <c r="J36" s="47"/>
      <c r="K36" s="36">
        <f>K37</f>
        <v>173520</v>
      </c>
      <c r="L36" s="41"/>
      <c r="M36" s="41"/>
    </row>
    <row r="37" spans="2:13" ht="31.5" x14ac:dyDescent="0.25">
      <c r="B37" s="75" t="s">
        <v>94</v>
      </c>
      <c r="C37" s="19"/>
      <c r="D37" s="21"/>
      <c r="E37" s="21"/>
      <c r="F37" s="21"/>
      <c r="G37" s="49"/>
      <c r="H37" s="29"/>
      <c r="I37" s="30">
        <v>225</v>
      </c>
      <c r="J37" s="48">
        <v>500</v>
      </c>
      <c r="K37" s="37">
        <v>173520</v>
      </c>
      <c r="L37" s="41"/>
      <c r="M37" s="41"/>
    </row>
    <row r="38" spans="2:13" ht="47.25" x14ac:dyDescent="0.25">
      <c r="B38" s="76" t="s">
        <v>68</v>
      </c>
      <c r="C38" s="55" t="s">
        <v>69</v>
      </c>
      <c r="D38" s="56" t="s">
        <v>58</v>
      </c>
      <c r="E38" s="77" t="s">
        <v>59</v>
      </c>
      <c r="F38" s="77" t="s">
        <v>0</v>
      </c>
      <c r="G38" s="77" t="s">
        <v>70</v>
      </c>
      <c r="H38" s="29"/>
      <c r="I38" s="30"/>
      <c r="J38" s="48"/>
      <c r="K38" s="36">
        <f>K39</f>
        <v>12700</v>
      </c>
      <c r="L38" s="41"/>
      <c r="M38" s="41"/>
    </row>
    <row r="39" spans="2:13" x14ac:dyDescent="0.25">
      <c r="B39" s="75"/>
      <c r="C39" s="19"/>
      <c r="D39" s="21"/>
      <c r="E39" s="21"/>
      <c r="F39" s="21"/>
      <c r="G39" s="49"/>
      <c r="H39" s="29"/>
      <c r="I39" s="30">
        <v>264</v>
      </c>
      <c r="J39" s="48">
        <v>500</v>
      </c>
      <c r="K39" s="37">
        <v>12700</v>
      </c>
      <c r="L39" s="41"/>
      <c r="M39" s="41"/>
    </row>
    <row r="40" spans="2:13" ht="63" x14ac:dyDescent="0.25">
      <c r="B40" s="66" t="s">
        <v>80</v>
      </c>
      <c r="C40" s="78" t="s">
        <v>81</v>
      </c>
      <c r="D40" s="56" t="s">
        <v>58</v>
      </c>
      <c r="E40" s="77" t="s">
        <v>59</v>
      </c>
      <c r="F40" s="77" t="s">
        <v>0</v>
      </c>
      <c r="G40" s="77" t="s">
        <v>82</v>
      </c>
      <c r="H40" s="29"/>
      <c r="I40" s="30"/>
      <c r="J40" s="48"/>
      <c r="K40" s="36">
        <f>K41</f>
        <v>24200</v>
      </c>
      <c r="L40" s="41"/>
      <c r="M40" s="41"/>
    </row>
    <row r="41" spans="2:13" x14ac:dyDescent="0.25">
      <c r="B41" s="75"/>
      <c r="C41" s="19"/>
      <c r="D41" s="21"/>
      <c r="E41" s="21"/>
      <c r="F41" s="21"/>
      <c r="G41" s="49"/>
      <c r="H41" s="29"/>
      <c r="I41" s="30"/>
      <c r="J41" s="48"/>
      <c r="K41" s="37">
        <v>24200</v>
      </c>
      <c r="L41" s="41"/>
      <c r="M41" s="41"/>
    </row>
    <row r="42" spans="2:13" ht="78.75" x14ac:dyDescent="0.25">
      <c r="B42" s="76" t="s">
        <v>71</v>
      </c>
      <c r="C42" s="55" t="s">
        <v>30</v>
      </c>
      <c r="D42" s="56" t="s">
        <v>72</v>
      </c>
      <c r="E42" s="77" t="s">
        <v>28</v>
      </c>
      <c r="F42" s="77" t="s">
        <v>0</v>
      </c>
      <c r="G42" s="77" t="s">
        <v>73</v>
      </c>
      <c r="H42" s="50"/>
      <c r="I42" s="63"/>
      <c r="J42" s="47"/>
      <c r="K42" s="36">
        <f>K43+K44</f>
        <v>-139000</v>
      </c>
      <c r="L42" s="41"/>
      <c r="M42" s="41"/>
    </row>
    <row r="43" spans="2:13" x14ac:dyDescent="0.25">
      <c r="B43" s="75"/>
      <c r="C43" s="70"/>
      <c r="D43" s="67"/>
      <c r="E43" s="68"/>
      <c r="F43" s="68"/>
      <c r="G43" s="68"/>
      <c r="H43" s="29"/>
      <c r="I43" s="30"/>
      <c r="J43" s="48">
        <v>500</v>
      </c>
      <c r="K43" s="37">
        <v>-79000</v>
      </c>
      <c r="L43" s="41"/>
      <c r="M43" s="41"/>
    </row>
    <row r="44" spans="2:13" x14ac:dyDescent="0.25">
      <c r="B44" s="75"/>
      <c r="C44" s="19"/>
      <c r="D44" s="21"/>
      <c r="E44" s="21"/>
      <c r="F44" s="21"/>
      <c r="G44" s="49"/>
      <c r="H44" s="29"/>
      <c r="I44" s="30"/>
      <c r="J44" s="48">
        <v>501</v>
      </c>
      <c r="K44" s="37">
        <v>-60000</v>
      </c>
      <c r="L44" s="41"/>
      <c r="M44" s="41"/>
    </row>
    <row r="45" spans="2:13" ht="47.25" x14ac:dyDescent="0.25">
      <c r="B45" s="66" t="s">
        <v>74</v>
      </c>
      <c r="C45" s="19" t="s">
        <v>34</v>
      </c>
      <c r="D45" s="21" t="s">
        <v>75</v>
      </c>
      <c r="E45" s="21" t="s">
        <v>28</v>
      </c>
      <c r="F45" s="21" t="s">
        <v>0</v>
      </c>
      <c r="G45" s="49" t="s">
        <v>76</v>
      </c>
      <c r="H45" s="29"/>
      <c r="I45" s="30"/>
      <c r="J45" s="48"/>
      <c r="K45" s="36">
        <f>K46</f>
        <v>-7000</v>
      </c>
      <c r="L45" s="41"/>
      <c r="M45" s="41"/>
    </row>
    <row r="46" spans="2:13" x14ac:dyDescent="0.25">
      <c r="B46" s="64"/>
      <c r="C46" s="19"/>
      <c r="D46" s="21"/>
      <c r="E46" s="21"/>
      <c r="F46" s="21"/>
      <c r="G46" s="49"/>
      <c r="H46" s="29"/>
      <c r="I46" s="30">
        <v>225</v>
      </c>
      <c r="J46" s="48">
        <v>500</v>
      </c>
      <c r="K46" s="37">
        <v>-7000</v>
      </c>
      <c r="L46" s="41"/>
      <c r="M46" s="41"/>
    </row>
    <row r="47" spans="2:13" ht="39" x14ac:dyDescent="0.25">
      <c r="B47" s="65" t="s">
        <v>77</v>
      </c>
      <c r="C47" s="19" t="s">
        <v>78</v>
      </c>
      <c r="D47" s="21" t="s">
        <v>58</v>
      </c>
      <c r="E47" s="21" t="s">
        <v>59</v>
      </c>
      <c r="F47" s="21" t="s">
        <v>0</v>
      </c>
      <c r="G47" s="49" t="s">
        <v>79</v>
      </c>
      <c r="H47" s="29">
        <v>870</v>
      </c>
      <c r="I47" s="30"/>
      <c r="J47" s="48"/>
      <c r="K47" s="36">
        <f>K48</f>
        <v>-50000</v>
      </c>
      <c r="L47" s="41"/>
      <c r="M47" s="41"/>
    </row>
    <row r="48" spans="2:13" x14ac:dyDescent="0.25">
      <c r="B48" s="64"/>
      <c r="C48" s="19"/>
      <c r="D48" s="21"/>
      <c r="E48" s="21"/>
      <c r="F48" s="21"/>
      <c r="G48" s="49"/>
      <c r="H48" s="29"/>
      <c r="I48" s="30">
        <v>297</v>
      </c>
      <c r="J48" s="48">
        <v>500</v>
      </c>
      <c r="K48" s="37">
        <v>-50000</v>
      </c>
      <c r="L48" s="41"/>
      <c r="M48" s="41"/>
    </row>
    <row r="49" spans="2:13" ht="47.25" x14ac:dyDescent="0.25">
      <c r="B49" s="66" t="s">
        <v>83</v>
      </c>
      <c r="C49" s="19" t="s">
        <v>84</v>
      </c>
      <c r="D49" s="21" t="s">
        <v>85</v>
      </c>
      <c r="E49" s="21" t="s">
        <v>28</v>
      </c>
      <c r="F49" s="21" t="s">
        <v>0</v>
      </c>
      <c r="G49" s="49" t="s">
        <v>86</v>
      </c>
      <c r="H49" s="29"/>
      <c r="I49" s="30"/>
      <c r="J49" s="48"/>
      <c r="K49" s="36">
        <v>-12000</v>
      </c>
      <c r="L49" s="41"/>
      <c r="M49" s="41"/>
    </row>
    <row r="50" spans="2:13" x14ac:dyDescent="0.25">
      <c r="B50" s="64"/>
      <c r="C50" s="19"/>
      <c r="D50" s="21"/>
      <c r="E50" s="21"/>
      <c r="F50" s="21"/>
      <c r="G50" s="49"/>
      <c r="H50" s="29"/>
      <c r="I50" s="30">
        <v>226</v>
      </c>
      <c r="J50" s="48">
        <v>501</v>
      </c>
      <c r="K50" s="37">
        <v>-12000</v>
      </c>
      <c r="L50" s="41"/>
      <c r="M50" s="41"/>
    </row>
    <row r="51" spans="2:13" ht="126" x14ac:dyDescent="0.25">
      <c r="B51" s="24" t="s">
        <v>87</v>
      </c>
      <c r="C51" s="19" t="s">
        <v>84</v>
      </c>
      <c r="D51" s="21" t="s">
        <v>32</v>
      </c>
      <c r="E51" s="21" t="s">
        <v>88</v>
      </c>
      <c r="F51" s="21" t="s">
        <v>0</v>
      </c>
      <c r="G51" s="49" t="s">
        <v>89</v>
      </c>
      <c r="H51" s="29"/>
      <c r="I51" s="30"/>
      <c r="J51" s="48"/>
      <c r="K51" s="36">
        <f>K52</f>
        <v>-10000</v>
      </c>
      <c r="L51" s="41"/>
      <c r="M51" s="41"/>
    </row>
    <row r="52" spans="2:13" x14ac:dyDescent="0.25">
      <c r="B52" s="64"/>
      <c r="C52" s="19"/>
      <c r="D52" s="21"/>
      <c r="E52" s="21"/>
      <c r="F52" s="21"/>
      <c r="G52" s="49"/>
      <c r="H52" s="29"/>
      <c r="I52" s="30">
        <v>225</v>
      </c>
      <c r="J52" s="48">
        <v>500</v>
      </c>
      <c r="K52" s="37">
        <v>-10000</v>
      </c>
      <c r="L52" s="41"/>
      <c r="M52" s="41"/>
    </row>
    <row r="53" spans="2:13" ht="63" x14ac:dyDescent="0.25">
      <c r="B53" s="24" t="s">
        <v>90</v>
      </c>
      <c r="C53" s="19" t="s">
        <v>31</v>
      </c>
      <c r="D53" s="21" t="s">
        <v>32</v>
      </c>
      <c r="E53" s="21" t="s">
        <v>1</v>
      </c>
      <c r="F53" s="21" t="s">
        <v>0</v>
      </c>
      <c r="G53" s="49" t="s">
        <v>91</v>
      </c>
      <c r="H53" s="29"/>
      <c r="I53" s="30"/>
      <c r="J53" s="48"/>
      <c r="K53" s="36">
        <f>K54+K56+K55</f>
        <v>-23420</v>
      </c>
      <c r="L53" s="41"/>
      <c r="M53" s="41"/>
    </row>
    <row r="54" spans="2:13" x14ac:dyDescent="0.25">
      <c r="B54" s="64"/>
      <c r="C54" s="19"/>
      <c r="D54" s="21"/>
      <c r="E54" s="21"/>
      <c r="F54" s="21"/>
      <c r="G54" s="49"/>
      <c r="H54" s="29"/>
      <c r="I54" s="30">
        <v>226</v>
      </c>
      <c r="J54" s="48">
        <v>500</v>
      </c>
      <c r="K54" s="37">
        <v>-20000</v>
      </c>
      <c r="L54" s="41"/>
      <c r="M54" s="41"/>
    </row>
    <row r="55" spans="2:13" x14ac:dyDescent="0.25">
      <c r="B55" s="64"/>
      <c r="C55" s="19"/>
      <c r="D55" s="21"/>
      <c r="E55" s="21"/>
      <c r="F55" s="21"/>
      <c r="G55" s="49"/>
      <c r="H55" s="29"/>
      <c r="I55" s="30">
        <v>310</v>
      </c>
      <c r="J55" s="48">
        <v>500</v>
      </c>
      <c r="K55" s="37">
        <v>-1420</v>
      </c>
      <c r="L55" s="41"/>
      <c r="M55" s="41"/>
    </row>
    <row r="56" spans="2:13" x14ac:dyDescent="0.25">
      <c r="B56" s="64"/>
      <c r="C56" s="19"/>
      <c r="D56" s="21"/>
      <c r="E56" s="21"/>
      <c r="F56" s="21"/>
      <c r="G56" s="49"/>
      <c r="H56" s="29"/>
      <c r="I56" s="30">
        <v>346</v>
      </c>
      <c r="J56" s="48">
        <v>500</v>
      </c>
      <c r="K56" s="37">
        <v>-2000</v>
      </c>
      <c r="L56" s="41"/>
      <c r="M56" s="41"/>
    </row>
    <row r="57" spans="2:13" x14ac:dyDescent="0.25">
      <c r="B57" s="79" t="s">
        <v>92</v>
      </c>
      <c r="C57" s="19" t="s">
        <v>31</v>
      </c>
      <c r="D57" s="21" t="s">
        <v>32</v>
      </c>
      <c r="E57" s="21" t="s">
        <v>1</v>
      </c>
      <c r="F57" s="21" t="s">
        <v>0</v>
      </c>
      <c r="G57" s="49" t="s">
        <v>93</v>
      </c>
      <c r="H57" s="29"/>
      <c r="I57" s="30"/>
      <c r="J57" s="48"/>
      <c r="K57" s="36">
        <f>K59+K60+K58</f>
        <v>-119000</v>
      </c>
      <c r="L57" s="41"/>
      <c r="M57" s="41"/>
    </row>
    <row r="58" spans="2:13" x14ac:dyDescent="0.25">
      <c r="B58" s="79"/>
      <c r="C58" s="19"/>
      <c r="D58" s="21"/>
      <c r="E58" s="21"/>
      <c r="F58" s="21"/>
      <c r="G58" s="49"/>
      <c r="H58" s="29"/>
      <c r="I58" s="30">
        <v>225</v>
      </c>
      <c r="J58" s="48">
        <v>500</v>
      </c>
      <c r="K58" s="37">
        <v>-2000</v>
      </c>
      <c r="L58" s="41"/>
      <c r="M58" s="41"/>
    </row>
    <row r="59" spans="2:13" x14ac:dyDescent="0.25">
      <c r="B59" s="64"/>
      <c r="C59" s="19"/>
      <c r="D59" s="21"/>
      <c r="E59" s="21"/>
      <c r="F59" s="21"/>
      <c r="G59" s="49"/>
      <c r="H59" s="29"/>
      <c r="I59" s="30">
        <v>225</v>
      </c>
      <c r="J59" s="48">
        <v>501</v>
      </c>
      <c r="K59" s="37">
        <v>-114000</v>
      </c>
      <c r="L59" s="41"/>
      <c r="M59" s="41"/>
    </row>
    <row r="60" spans="2:13" x14ac:dyDescent="0.25">
      <c r="B60" s="64"/>
      <c r="C60" s="19"/>
      <c r="D60" s="21"/>
      <c r="E60" s="21"/>
      <c r="F60" s="21"/>
      <c r="G60" s="49"/>
      <c r="H60" s="29"/>
      <c r="I60" s="30">
        <v>226</v>
      </c>
      <c r="J60" s="48">
        <v>500</v>
      </c>
      <c r="K60" s="37">
        <v>-3000</v>
      </c>
      <c r="L60" s="41"/>
      <c r="M60" s="41"/>
    </row>
    <row r="61" spans="2:13" x14ac:dyDescent="0.25">
      <c r="B61" s="24" t="s">
        <v>20</v>
      </c>
      <c r="C61" s="19"/>
      <c r="D61" s="21"/>
      <c r="E61" s="21"/>
      <c r="F61" s="21"/>
      <c r="G61" s="21"/>
      <c r="H61" s="20"/>
      <c r="I61" s="22"/>
      <c r="J61" s="22"/>
      <c r="K61" s="2">
        <f>K25+K27+K29+K32+K34+K36+K38+K42+K45+K47+K40+K49+K51+K53+K57</f>
        <v>2188300</v>
      </c>
      <c r="L61" s="1"/>
      <c r="M61" s="25"/>
    </row>
    <row r="62" spans="2:13" x14ac:dyDescent="0.25">
      <c r="B62" s="44"/>
      <c r="C62" s="42"/>
      <c r="D62" s="42"/>
      <c r="E62" s="42"/>
      <c r="F62" s="42"/>
      <c r="G62" s="42"/>
      <c r="H62" s="42"/>
      <c r="I62" s="42"/>
      <c r="J62" s="42"/>
      <c r="K62" s="43"/>
      <c r="L62" s="42"/>
      <c r="M62" s="42"/>
    </row>
  </sheetData>
  <mergeCells count="8">
    <mergeCell ref="C11:I11"/>
    <mergeCell ref="C17:I17"/>
    <mergeCell ref="C18:I18"/>
    <mergeCell ref="C12:I12"/>
    <mergeCell ref="B2:K2"/>
    <mergeCell ref="C13:I13"/>
    <mergeCell ref="C9:I9"/>
    <mergeCell ref="C10:I10"/>
  </mergeCells>
  <pageMargins left="0.11811023622047245" right="0.11811023622047245" top="0.19685039370078741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2020-10-14T06:21:09Z</cp:lastPrinted>
  <dcterms:created xsi:type="dcterms:W3CDTF">2019-02-03T07:52:31Z</dcterms:created>
  <dcterms:modified xsi:type="dcterms:W3CDTF">2020-10-14T06:59:05Z</dcterms:modified>
</cp:coreProperties>
</file>